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12" i="1" l="1"/>
</calcChain>
</file>

<file path=xl/sharedStrings.xml><?xml version="1.0" encoding="utf-8"?>
<sst xmlns="http://schemas.openxmlformats.org/spreadsheetml/2006/main" count="71" uniqueCount="59">
  <si>
    <t>Отчет о величине резервируемой мощности по потребителям АО "Чукотэнерго"</t>
  </si>
  <si>
    <t>Номер договора</t>
  </si>
  <si>
    <t>Наименование потребителя</t>
  </si>
  <si>
    <t>Полезный отпуск</t>
  </si>
  <si>
    <t>Мощность максимальная</t>
  </si>
  <si>
    <t>Мощность расчетная</t>
  </si>
  <si>
    <t>Мощность резервируемая</t>
  </si>
  <si>
    <t>В том числе по уровням напряжения</t>
  </si>
  <si>
    <t>ВН</t>
  </si>
  <si>
    <t>СН1</t>
  </si>
  <si>
    <t>СН2</t>
  </si>
  <si>
    <t>МВт</t>
  </si>
  <si>
    <t>17э18КП</t>
  </si>
  <si>
    <t>ГП ЧАО "Чукоткоммунхоз"</t>
  </si>
  <si>
    <t>17э630</t>
  </si>
  <si>
    <t>Крестьянское (фермерское) хозяйство</t>
  </si>
  <si>
    <t>25э32</t>
  </si>
  <si>
    <t>МУП ЖКХ "Иультинское"</t>
  </si>
  <si>
    <t>25э73-135РВ</t>
  </si>
  <si>
    <t>ООО "Рудник Валунистый"</t>
  </si>
  <si>
    <t>27э14</t>
  </si>
  <si>
    <t>ООО ЗК "Майское"</t>
  </si>
  <si>
    <t>27э232</t>
  </si>
  <si>
    <t>МП "ЧРКХ" (Рыткучи)</t>
  </si>
  <si>
    <t>27э232.</t>
  </si>
  <si>
    <t>МП "ЧРКХ" (Лагуна)</t>
  </si>
  <si>
    <t>27э3</t>
  </si>
  <si>
    <t>ЗАО а/с "Полярная звезда"</t>
  </si>
  <si>
    <t>27э637</t>
  </si>
  <si>
    <t>АО "Сахаэнерго"</t>
  </si>
  <si>
    <t>27э4</t>
  </si>
  <si>
    <t>АО "Рудник Каральвеем"</t>
  </si>
  <si>
    <t>27э9</t>
  </si>
  <si>
    <t>ООО "Артель старателей Чукотка"</t>
  </si>
  <si>
    <t>ФКП "Аэропорты Чукотки"</t>
  </si>
  <si>
    <t>МПБМР ОФ Росинка</t>
  </si>
  <si>
    <t>27э67</t>
  </si>
  <si>
    <t xml:space="preserve">АО Концерн Росэнергоатом </t>
  </si>
  <si>
    <t>27э538</t>
  </si>
  <si>
    <t>ФАО «Концерн Росэнергоатом» «Дирекция по сооружению и эксплуатации ПАТЭС»</t>
  </si>
  <si>
    <t>27э615</t>
  </si>
  <si>
    <t>АО "Базовые металлы"</t>
  </si>
  <si>
    <t>27э549</t>
  </si>
  <si>
    <t>АО "ЧТК"</t>
  </si>
  <si>
    <t>27э29</t>
  </si>
  <si>
    <t>МП ЖКХ БМР(Песчанка)</t>
  </si>
  <si>
    <t>Отчет о величине резервируемой мощности по потребителям АО "Чукотэнерго"- "КУПОЛ"</t>
  </si>
  <si>
    <t>53э1</t>
  </si>
  <si>
    <t>АО "ЧГГК"</t>
  </si>
  <si>
    <t>17Э-187</t>
  </si>
  <si>
    <t>ООО "ПК Полярный"</t>
  </si>
  <si>
    <t>27э789</t>
  </si>
  <si>
    <t>27э787</t>
  </si>
  <si>
    <t xml:space="preserve">Начальник Управления транспорта, 
учета и реализации электрической
и тепловой энергии
</t>
  </si>
  <si>
    <t>А.М. Чеботок</t>
  </si>
  <si>
    <t>тел. 8(42722)2-23-19</t>
  </si>
  <si>
    <t>за 3 квартал 2024 года</t>
  </si>
  <si>
    <t>Исп. Ряполов А.В.</t>
  </si>
  <si>
    <t>E-mail: ryapolov_AV@chukotenergo.ru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</si>
</sst>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&quot; кВ&quot;"/>
    <numFmt numFmtId="165" formatCode="0.000"/>
    <numFmt numFmtId="166" formatCode="#,##0.000000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55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164" fontId="3" fillId="2" borderId="7" xfId="1" applyNumberFormat="1" applyFont="1" applyFill="1" applyBorder="1" applyAlignment="1">
      <alignment horizontal="center" wrapText="1"/>
    </xf>
    <xf numFmtId="164" fontId="3" fillId="2" borderId="1" xfId="1" applyNumberFormat="1" applyFont="1" applyFill="1" applyBorder="1" applyAlignment="1">
      <alignment horizontal="center" wrapText="1"/>
    </xf>
    <xf numFmtId="166" fontId="0" fillId="2" borderId="0" xfId="0" applyNumberFormat="1" applyFill="1" applyAlignment="1">
      <alignment horizontal="left"/>
    </xf>
    <xf numFmtId="0" fontId="5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/>
    </xf>
    <xf numFmtId="0" fontId="3" fillId="2" borderId="0" xfId="0" applyFont="1" applyFill="1" applyAlignment="1">
      <alignment horizontal="left"/>
    </xf>
    <xf numFmtId="165" fontId="0" fillId="2" borderId="0" xfId="0" applyNumberFormat="1" applyFill="1" applyAlignment="1">
      <alignment horizontal="left"/>
    </xf>
    <xf numFmtId="0" fontId="3" fillId="0" borderId="2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wrapText="1"/>
    </xf>
    <xf numFmtId="165" fontId="0" fillId="0" borderId="8" xfId="0" applyNumberFormat="1" applyFill="1" applyBorder="1" applyAlignment="1">
      <alignment horizontal="right" wrapText="1"/>
    </xf>
    <xf numFmtId="165" fontId="0" fillId="0" borderId="2" xfId="0" applyNumberFormat="1" applyFill="1" applyBorder="1" applyAlignment="1">
      <alignment horizontal="right" wrapText="1"/>
    </xf>
    <xf numFmtId="165" fontId="0" fillId="0" borderId="10" xfId="0" applyNumberFormat="1" applyFill="1" applyBorder="1"/>
    <xf numFmtId="165" fontId="0" fillId="0" borderId="3" xfId="0" applyNumberFormat="1" applyFill="1" applyBorder="1" applyAlignment="1">
      <alignment horizontal="right" wrapText="1"/>
    </xf>
    <xf numFmtId="164" fontId="3" fillId="0" borderId="10" xfId="1" applyNumberFormat="1" applyFont="1" applyFill="1" applyBorder="1" applyAlignment="1">
      <alignment horizontal="center" wrapText="1"/>
    </xf>
    <xf numFmtId="165" fontId="0" fillId="0" borderId="10" xfId="0" applyNumberFormat="1" applyFill="1" applyBorder="1" applyAlignment="1">
      <alignment horizontal="right" wrapText="1"/>
    </xf>
    <xf numFmtId="165" fontId="0" fillId="0" borderId="6" xfId="0" applyNumberFormat="1" applyFill="1" applyBorder="1" applyAlignment="1">
      <alignment horizontal="right" wrapText="1"/>
    </xf>
    <xf numFmtId="0" fontId="0" fillId="0" borderId="10" xfId="0" applyFill="1" applyBorder="1"/>
    <xf numFmtId="165" fontId="4" fillId="0" borderId="2" xfId="0" applyNumberFormat="1" applyFont="1" applyFill="1" applyBorder="1" applyAlignment="1">
      <alignment horizontal="right" wrapText="1"/>
    </xf>
    <xf numFmtId="165" fontId="0" fillId="0" borderId="9" xfId="0" applyNumberFormat="1" applyFill="1" applyBorder="1" applyAlignment="1">
      <alignment horizontal="right" wrapText="1"/>
    </xf>
    <xf numFmtId="0" fontId="0" fillId="0" borderId="11" xfId="0" applyFill="1" applyBorder="1"/>
    <xf numFmtId="165" fontId="0" fillId="0" borderId="11" xfId="0" applyNumberFormat="1" applyFill="1" applyBorder="1"/>
    <xf numFmtId="165" fontId="0" fillId="0" borderId="1" xfId="0" applyNumberFormat="1" applyFill="1" applyBorder="1" applyAlignment="1">
      <alignment horizontal="right" wrapText="1"/>
    </xf>
    <xf numFmtId="165" fontId="0" fillId="0" borderId="12" xfId="0" applyNumberFormat="1" applyFill="1" applyBorder="1" applyAlignment="1">
      <alignment horizontal="right" wrapText="1"/>
    </xf>
    <xf numFmtId="0" fontId="0" fillId="0" borderId="0" xfId="0" applyFill="1" applyAlignment="1">
      <alignment horizontal="left"/>
    </xf>
    <xf numFmtId="165" fontId="2" fillId="0" borderId="6" xfId="0" applyNumberFormat="1" applyFont="1" applyFill="1" applyBorder="1" applyAlignment="1">
      <alignment horizontal="right" wrapText="1"/>
    </xf>
    <xf numFmtId="165" fontId="2" fillId="0" borderId="0" xfId="0" applyNumberFormat="1" applyFont="1" applyFill="1" applyBorder="1" applyAlignment="1">
      <alignment horizontal="right" wrapText="1"/>
    </xf>
    <xf numFmtId="164" fontId="3" fillId="0" borderId="7" xfId="1" applyNumberFormat="1" applyFont="1" applyFill="1" applyBorder="1" applyAlignment="1">
      <alignment horizontal="center" wrapText="1"/>
    </xf>
    <xf numFmtId="164" fontId="3" fillId="0" borderId="1" xfId="1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abSelected="1" topLeftCell="A19" workbookViewId="0">
      <selection activeCell="I40" sqref="I40"/>
    </sheetView>
  </sheetViews>
  <sheetFormatPr defaultRowHeight="15" x14ac:dyDescent="0.25"/>
  <cols>
    <col min="1" max="1" width="9.140625" style="1"/>
    <col min="2" max="2" width="36.140625" style="1" customWidth="1"/>
    <col min="3" max="3" width="13" style="1" customWidth="1"/>
    <col min="4" max="6" width="16.42578125" style="1" customWidth="1"/>
    <col min="7" max="16384" width="9.140625" style="1"/>
  </cols>
  <sheetData>
    <row r="1" spans="1:9" x14ac:dyDescent="0.25">
      <c r="A1" s="32" t="s">
        <v>0</v>
      </c>
      <c r="B1" s="32"/>
      <c r="C1" s="32"/>
      <c r="D1" s="32"/>
      <c r="E1" s="32"/>
      <c r="F1" s="32"/>
      <c r="G1" s="32"/>
      <c r="H1" s="32"/>
      <c r="I1" s="32"/>
    </row>
    <row r="2" spans="1:9" x14ac:dyDescent="0.25">
      <c r="A2" s="2"/>
      <c r="B2" s="2"/>
      <c r="C2" s="2"/>
      <c r="D2" s="2"/>
      <c r="E2" s="2"/>
      <c r="F2" s="2"/>
      <c r="G2" s="2"/>
      <c r="H2" s="2"/>
      <c r="I2" s="2"/>
    </row>
    <row r="3" spans="1:9" x14ac:dyDescent="0.25">
      <c r="A3" s="33" t="s">
        <v>56</v>
      </c>
      <c r="B3" s="33"/>
      <c r="C3" s="33"/>
      <c r="D3" s="33"/>
      <c r="E3" s="33"/>
      <c r="F3" s="33"/>
      <c r="G3" s="33"/>
      <c r="H3" s="33"/>
      <c r="I3" s="33"/>
    </row>
    <row r="4" spans="1:9" ht="34.5" customHeight="1" x14ac:dyDescent="0.25">
      <c r="A4" s="34" t="s">
        <v>1</v>
      </c>
      <c r="B4" s="34" t="s">
        <v>2</v>
      </c>
      <c r="C4" s="34" t="s">
        <v>3</v>
      </c>
      <c r="D4" s="34" t="s">
        <v>4</v>
      </c>
      <c r="E4" s="34" t="s">
        <v>5</v>
      </c>
      <c r="F4" s="34" t="s">
        <v>6</v>
      </c>
      <c r="G4" s="37" t="s">
        <v>7</v>
      </c>
      <c r="H4" s="38"/>
      <c r="I4" s="39"/>
    </row>
    <row r="5" spans="1:9" x14ac:dyDescent="0.25">
      <c r="A5" s="35"/>
      <c r="B5" s="35"/>
      <c r="C5" s="36"/>
      <c r="D5" s="36"/>
      <c r="E5" s="36"/>
      <c r="F5" s="36"/>
      <c r="G5" s="3" t="s">
        <v>8</v>
      </c>
      <c r="H5" s="4" t="s">
        <v>9</v>
      </c>
      <c r="I5" s="4" t="s">
        <v>10</v>
      </c>
    </row>
    <row r="6" spans="1:9" x14ac:dyDescent="0.25">
      <c r="A6" s="36"/>
      <c r="B6" s="36"/>
      <c r="C6" s="40" t="s">
        <v>11</v>
      </c>
      <c r="D6" s="41"/>
      <c r="E6" s="41"/>
      <c r="F6" s="41"/>
      <c r="G6" s="41"/>
      <c r="H6" s="41"/>
      <c r="I6" s="42"/>
    </row>
    <row r="7" spans="1:9" ht="15.75" customHeight="1" x14ac:dyDescent="0.25">
      <c r="A7" s="10" t="s">
        <v>12</v>
      </c>
      <c r="B7" s="10" t="s">
        <v>13</v>
      </c>
      <c r="C7" s="14">
        <v>5257.8119999999999</v>
      </c>
      <c r="D7" s="13">
        <v>20</v>
      </c>
      <c r="E7" s="15">
        <v>12.97956565645455</v>
      </c>
      <c r="F7" s="16">
        <v>7.0204343435454497</v>
      </c>
      <c r="G7" s="17"/>
      <c r="H7" s="18">
        <v>7.0204343435454497</v>
      </c>
      <c r="I7" s="17"/>
    </row>
    <row r="8" spans="1:9" ht="15.75" customHeight="1" x14ac:dyDescent="0.25">
      <c r="A8" s="10" t="s">
        <v>14</v>
      </c>
      <c r="B8" s="10" t="s">
        <v>15</v>
      </c>
      <c r="C8" s="14">
        <v>521.25144699999998</v>
      </c>
      <c r="D8" s="13">
        <v>0.67</v>
      </c>
      <c r="E8" s="15">
        <v>8.441910000000008E-2</v>
      </c>
      <c r="F8" s="16">
        <v>0.58558089999999996</v>
      </c>
      <c r="G8" s="17"/>
      <c r="H8" s="18"/>
      <c r="I8" s="18">
        <v>0.58558089999999996</v>
      </c>
    </row>
    <row r="9" spans="1:9" ht="15.75" customHeight="1" x14ac:dyDescent="0.25">
      <c r="A9" s="10" t="s">
        <v>16</v>
      </c>
      <c r="B9" s="10" t="s">
        <v>17</v>
      </c>
      <c r="C9" s="14">
        <v>0</v>
      </c>
      <c r="D9" s="14">
        <v>2.5</v>
      </c>
      <c r="E9" s="19">
        <v>0</v>
      </c>
      <c r="F9" s="13">
        <v>2.5</v>
      </c>
      <c r="G9" s="20"/>
      <c r="H9" s="20"/>
      <c r="I9" s="18">
        <v>2.5</v>
      </c>
    </row>
    <row r="10" spans="1:9" ht="15.75" customHeight="1" x14ac:dyDescent="0.25">
      <c r="A10" s="10" t="s">
        <v>18</v>
      </c>
      <c r="B10" s="10" t="s">
        <v>19</v>
      </c>
      <c r="C10" s="14">
        <v>5545.4740000000002</v>
      </c>
      <c r="D10" s="14">
        <v>10</v>
      </c>
      <c r="E10" s="14">
        <v>3.0488253968254</v>
      </c>
      <c r="F10" s="13">
        <v>6.9511746031746</v>
      </c>
      <c r="G10" s="13">
        <v>6.9511746031746</v>
      </c>
      <c r="H10" s="20"/>
      <c r="I10" s="20"/>
    </row>
    <row r="11" spans="1:9" ht="15.75" customHeight="1" x14ac:dyDescent="0.25">
      <c r="A11" s="10" t="s">
        <v>20</v>
      </c>
      <c r="B11" s="10" t="s">
        <v>21</v>
      </c>
      <c r="C11" s="14">
        <v>17412.45</v>
      </c>
      <c r="D11" s="14">
        <v>20</v>
      </c>
      <c r="E11" s="14">
        <v>11.83962456866805</v>
      </c>
      <c r="F11" s="13">
        <v>8.1603754313319499</v>
      </c>
      <c r="G11" s="13">
        <v>8.1603754313319499</v>
      </c>
      <c r="H11" s="20"/>
      <c r="I11" s="20"/>
    </row>
    <row r="12" spans="1:9" ht="15.75" customHeight="1" x14ac:dyDescent="0.25">
      <c r="A12" s="10" t="s">
        <v>22</v>
      </c>
      <c r="B12" s="10" t="s">
        <v>23</v>
      </c>
      <c r="C12" s="14">
        <v>1081.1994999999999</v>
      </c>
      <c r="D12" s="14">
        <v>3.5</v>
      </c>
      <c r="E12" s="14">
        <f>D12-F12</f>
        <v>0.80500000000000016</v>
      </c>
      <c r="F12" s="13">
        <v>2.6949999999999998</v>
      </c>
      <c r="G12" s="15">
        <v>2.6949999999999998</v>
      </c>
      <c r="H12" s="13"/>
      <c r="I12" s="18"/>
    </row>
    <row r="13" spans="1:9" ht="15.75" customHeight="1" x14ac:dyDescent="0.25">
      <c r="A13" s="10" t="s">
        <v>24</v>
      </c>
      <c r="B13" s="10" t="s">
        <v>25</v>
      </c>
      <c r="C13" s="14">
        <v>242.57400000000001</v>
      </c>
      <c r="D13" s="14">
        <v>2</v>
      </c>
      <c r="E13" s="14">
        <v>8.7508658008658008E-2</v>
      </c>
      <c r="F13" s="13">
        <v>1.9124913419913421</v>
      </c>
      <c r="G13" s="13"/>
      <c r="H13" s="15">
        <v>1.9124913419913421</v>
      </c>
      <c r="I13" s="18"/>
    </row>
    <row r="14" spans="1:9" ht="15.75" customHeight="1" x14ac:dyDescent="0.25">
      <c r="A14" s="10" t="s">
        <v>26</v>
      </c>
      <c r="B14" s="10" t="s">
        <v>27</v>
      </c>
      <c r="C14" s="14">
        <v>933.08100000000002</v>
      </c>
      <c r="D14" s="14">
        <v>1.6199999999999999</v>
      </c>
      <c r="E14" s="14">
        <v>0.33660930735930733</v>
      </c>
      <c r="F14" s="13">
        <v>1.2833906926406926</v>
      </c>
      <c r="G14" s="13">
        <v>1.0833906926406927</v>
      </c>
      <c r="H14" s="13">
        <v>0.2</v>
      </c>
      <c r="I14" s="18"/>
    </row>
    <row r="15" spans="1:9" ht="15.75" customHeight="1" x14ac:dyDescent="0.25">
      <c r="A15" s="10" t="s">
        <v>28</v>
      </c>
      <c r="B15" s="10" t="s">
        <v>29</v>
      </c>
      <c r="C15" s="14">
        <v>2674.377</v>
      </c>
      <c r="D15" s="14">
        <v>15</v>
      </c>
      <c r="E15" s="14">
        <v>12.324850197628461</v>
      </c>
      <c r="F15" s="13">
        <v>2.6751498023715401</v>
      </c>
      <c r="G15" s="13">
        <v>2.6751498023715401</v>
      </c>
      <c r="H15" s="20"/>
      <c r="I15" s="18"/>
    </row>
    <row r="16" spans="1:9" ht="15.75" customHeight="1" x14ac:dyDescent="0.25">
      <c r="A16" s="10" t="s">
        <v>30</v>
      </c>
      <c r="B16" s="10" t="s">
        <v>31</v>
      </c>
      <c r="C16" s="14">
        <v>10597.513000000001</v>
      </c>
      <c r="D16" s="14">
        <v>12</v>
      </c>
      <c r="E16" s="14">
        <v>3.823056637806638</v>
      </c>
      <c r="F16" s="13">
        <v>8.1769433621933629</v>
      </c>
      <c r="G16" s="20"/>
      <c r="H16" s="13">
        <v>8.1769433621933629</v>
      </c>
      <c r="I16" s="18"/>
    </row>
    <row r="17" spans="1:9" ht="15.75" customHeight="1" x14ac:dyDescent="0.25">
      <c r="A17" s="10" t="s">
        <v>32</v>
      </c>
      <c r="B17" s="10" t="s">
        <v>33</v>
      </c>
      <c r="C17" s="14">
        <v>1061.1579999999999</v>
      </c>
      <c r="D17" s="21">
        <v>23.099999999999998</v>
      </c>
      <c r="E17" s="14">
        <v>0.38281313131313127</v>
      </c>
      <c r="F17" s="13">
        <v>22.717186868686866</v>
      </c>
      <c r="G17" s="15">
        <v>18.9641972088186</v>
      </c>
      <c r="H17" s="22"/>
      <c r="I17" s="18">
        <v>3.7529896598682662</v>
      </c>
    </row>
    <row r="18" spans="1:9" ht="15.75" customHeight="1" x14ac:dyDescent="0.25">
      <c r="A18" s="10" t="s">
        <v>51</v>
      </c>
      <c r="B18" s="10" t="s">
        <v>34</v>
      </c>
      <c r="C18" s="14">
        <v>330.33609799999999</v>
      </c>
      <c r="D18" s="14">
        <v>6.08</v>
      </c>
      <c r="E18" s="14">
        <v>1.2201035479013704</v>
      </c>
      <c r="F18" s="13">
        <v>4.8598964520986296</v>
      </c>
      <c r="G18" s="20"/>
      <c r="H18" s="22">
        <v>4.8598964520986296</v>
      </c>
      <c r="I18" s="18"/>
    </row>
    <row r="19" spans="1:9" ht="15.75" customHeight="1" x14ac:dyDescent="0.25">
      <c r="A19" s="10" t="s">
        <v>52</v>
      </c>
      <c r="B19" s="10" t="s">
        <v>35</v>
      </c>
      <c r="C19" s="14">
        <v>80.503</v>
      </c>
      <c r="D19" s="14">
        <v>2</v>
      </c>
      <c r="E19" s="14">
        <v>2.9041486291486292E-2</v>
      </c>
      <c r="F19" s="13">
        <v>1.9709585137085137</v>
      </c>
      <c r="G19" s="15">
        <v>1.9709585137085137</v>
      </c>
      <c r="H19" s="22"/>
      <c r="I19" s="18"/>
    </row>
    <row r="20" spans="1:9" ht="15.75" customHeight="1" x14ac:dyDescent="0.25">
      <c r="A20" s="10" t="s">
        <v>36</v>
      </c>
      <c r="B20" s="10" t="s">
        <v>37</v>
      </c>
      <c r="C20" s="14">
        <v>32.871000000000002</v>
      </c>
      <c r="D20" s="14">
        <v>0.67</v>
      </c>
      <c r="E20" s="14">
        <v>1.1858225108225109E-2</v>
      </c>
      <c r="F20" s="13">
        <v>0.65814177489177494</v>
      </c>
      <c r="G20" s="15">
        <v>0.65814177489177494</v>
      </c>
      <c r="H20" s="22"/>
      <c r="I20" s="23"/>
    </row>
    <row r="21" spans="1:9" ht="32.25" customHeight="1" x14ac:dyDescent="0.25">
      <c r="A21" s="10" t="s">
        <v>38</v>
      </c>
      <c r="B21" s="10" t="s">
        <v>39</v>
      </c>
      <c r="C21" s="14">
        <v>0</v>
      </c>
      <c r="D21" s="14">
        <v>1.292</v>
      </c>
      <c r="E21" s="14">
        <v>0</v>
      </c>
      <c r="F21" s="13">
        <v>1.292</v>
      </c>
      <c r="G21" s="15"/>
      <c r="H21" s="22"/>
      <c r="I21" s="24">
        <v>1.292</v>
      </c>
    </row>
    <row r="22" spans="1:9" ht="15.75" customHeight="1" x14ac:dyDescent="0.25">
      <c r="A22" s="11" t="s">
        <v>40</v>
      </c>
      <c r="B22" s="11" t="s">
        <v>41</v>
      </c>
      <c r="C22" s="25">
        <v>15029.156999999999</v>
      </c>
      <c r="D22" s="25">
        <v>12.5</v>
      </c>
      <c r="E22" s="18">
        <v>5.4217738095238088</v>
      </c>
      <c r="F22" s="26">
        <v>7.0782261904761912</v>
      </c>
      <c r="G22" s="15">
        <v>7.0782261904761912</v>
      </c>
      <c r="H22" s="22"/>
      <c r="I22" s="24"/>
    </row>
    <row r="23" spans="1:9" ht="15.75" customHeight="1" x14ac:dyDescent="0.25">
      <c r="A23" s="12" t="s">
        <v>42</v>
      </c>
      <c r="B23" s="12" t="s">
        <v>43</v>
      </c>
      <c r="C23" s="18">
        <v>460.64100000000002</v>
      </c>
      <c r="D23" s="18">
        <v>0.77199999999999991</v>
      </c>
      <c r="E23" s="18">
        <v>0.16617640692640695</v>
      </c>
      <c r="F23" s="26">
        <v>0.6058235930735929</v>
      </c>
      <c r="G23" s="15">
        <v>0.6058235930735929</v>
      </c>
      <c r="H23" s="18"/>
      <c r="I23" s="20"/>
    </row>
    <row r="24" spans="1:9" ht="15.75" customHeight="1" x14ac:dyDescent="0.25">
      <c r="A24" s="12" t="s">
        <v>44</v>
      </c>
      <c r="B24" s="12" t="s">
        <v>45</v>
      </c>
      <c r="C24" s="18">
        <v>1149.162</v>
      </c>
      <c r="D24" s="18">
        <v>25</v>
      </c>
      <c r="E24" s="18">
        <v>0.41456060606060607</v>
      </c>
      <c r="F24" s="26">
        <v>24.585439393939392</v>
      </c>
      <c r="G24" s="15">
        <v>24.585439393939392</v>
      </c>
      <c r="H24" s="18"/>
      <c r="I24" s="20"/>
    </row>
    <row r="25" spans="1:9" ht="15.75" customHeight="1" x14ac:dyDescent="0.25">
      <c r="A25" s="12" t="s">
        <v>49</v>
      </c>
      <c r="B25" s="12" t="s">
        <v>50</v>
      </c>
      <c r="C25" s="18">
        <v>234.18023579999999</v>
      </c>
      <c r="D25" s="18">
        <v>0.7</v>
      </c>
      <c r="E25" s="18">
        <v>8.4480604545454543E-2</v>
      </c>
      <c r="F25" s="18">
        <v>0.61551939545454537</v>
      </c>
      <c r="G25" s="18"/>
      <c r="H25" s="18"/>
      <c r="I25" s="18">
        <v>0.61551939545454537</v>
      </c>
    </row>
    <row r="26" spans="1:9" x14ac:dyDescent="0.25">
      <c r="A26" s="27"/>
      <c r="B26" s="27"/>
      <c r="C26" s="28">
        <v>72570.424212800004</v>
      </c>
      <c r="D26" s="28">
        <v>159.40399999999997</v>
      </c>
      <c r="E26" s="28">
        <v>47.714885838268373</v>
      </c>
      <c r="F26" s="28">
        <v>110.8549068418474</v>
      </c>
      <c r="G26" s="28">
        <v>81.848736517716816</v>
      </c>
      <c r="H26" s="28">
        <v>22.686849090038251</v>
      </c>
      <c r="I26" s="28">
        <v>6.3193212340923228</v>
      </c>
    </row>
    <row r="27" spans="1:9" x14ac:dyDescent="0.25">
      <c r="A27" s="27"/>
      <c r="B27" s="27"/>
      <c r="C27" s="29"/>
      <c r="D27" s="29"/>
      <c r="E27" s="29"/>
      <c r="F27" s="29"/>
      <c r="G27" s="29"/>
      <c r="H27" s="29"/>
      <c r="I27" s="29"/>
    </row>
    <row r="28" spans="1:9" x14ac:dyDescent="0.25">
      <c r="A28" s="44" t="s">
        <v>46</v>
      </c>
      <c r="B28" s="44"/>
      <c r="C28" s="44"/>
      <c r="D28" s="44"/>
      <c r="E28" s="44"/>
      <c r="F28" s="44"/>
      <c r="G28" s="44"/>
      <c r="H28" s="44"/>
      <c r="I28" s="44"/>
    </row>
    <row r="29" spans="1:9" x14ac:dyDescent="0.25">
      <c r="A29" s="27"/>
      <c r="B29" s="27"/>
      <c r="C29" s="27"/>
      <c r="D29" s="27"/>
      <c r="E29" s="27"/>
      <c r="F29" s="27"/>
      <c r="G29" s="27"/>
      <c r="H29" s="27"/>
      <c r="I29" s="27"/>
    </row>
    <row r="30" spans="1:9" x14ac:dyDescent="0.25">
      <c r="A30" s="45" t="s">
        <v>56</v>
      </c>
      <c r="B30" s="45"/>
      <c r="C30" s="45"/>
      <c r="D30" s="45"/>
      <c r="E30" s="45"/>
      <c r="F30" s="45"/>
      <c r="G30" s="45"/>
      <c r="H30" s="45"/>
      <c r="I30" s="45"/>
    </row>
    <row r="31" spans="1:9" ht="24" customHeight="1" x14ac:dyDescent="0.25">
      <c r="A31" s="46" t="s">
        <v>1</v>
      </c>
      <c r="B31" s="46" t="s">
        <v>2</v>
      </c>
      <c r="C31" s="46" t="s">
        <v>3</v>
      </c>
      <c r="D31" s="46" t="s">
        <v>4</v>
      </c>
      <c r="E31" s="46" t="s">
        <v>5</v>
      </c>
      <c r="F31" s="46" t="s">
        <v>6</v>
      </c>
      <c r="G31" s="49" t="s">
        <v>7</v>
      </c>
      <c r="H31" s="50"/>
      <c r="I31" s="51"/>
    </row>
    <row r="32" spans="1:9" x14ac:dyDescent="0.25">
      <c r="A32" s="47"/>
      <c r="B32" s="47"/>
      <c r="C32" s="48"/>
      <c r="D32" s="48"/>
      <c r="E32" s="48"/>
      <c r="F32" s="48"/>
      <c r="G32" s="30" t="s">
        <v>8</v>
      </c>
      <c r="H32" s="31" t="s">
        <v>9</v>
      </c>
      <c r="I32" s="31" t="s">
        <v>10</v>
      </c>
    </row>
    <row r="33" spans="1:9" x14ac:dyDescent="0.25">
      <c r="A33" s="48"/>
      <c r="B33" s="48"/>
      <c r="C33" s="52" t="s">
        <v>11</v>
      </c>
      <c r="D33" s="53"/>
      <c r="E33" s="53"/>
      <c r="F33" s="53"/>
      <c r="G33" s="53"/>
      <c r="H33" s="53"/>
      <c r="I33" s="54"/>
    </row>
    <row r="34" spans="1:9" x14ac:dyDescent="0.25">
      <c r="A34" s="10" t="s">
        <v>47</v>
      </c>
      <c r="B34" s="10" t="s">
        <v>48</v>
      </c>
      <c r="C34" s="13">
        <v>38536.247000000003</v>
      </c>
      <c r="D34" s="18">
        <v>17.29</v>
      </c>
      <c r="E34" s="15">
        <v>13.901965007215008</v>
      </c>
      <c r="F34" s="18">
        <v>3.3880349927849913</v>
      </c>
      <c r="G34" s="17"/>
      <c r="H34" s="18"/>
      <c r="I34" s="18">
        <v>3.3880349927849913</v>
      </c>
    </row>
    <row r="35" spans="1:9" x14ac:dyDescent="0.25">
      <c r="A35" s="27"/>
      <c r="B35" s="27"/>
      <c r="C35" s="29"/>
      <c r="D35" s="29"/>
      <c r="E35" s="29"/>
      <c r="F35" s="29"/>
      <c r="G35" s="29"/>
      <c r="H35" s="29"/>
      <c r="I35" s="29"/>
    </row>
    <row r="36" spans="1:9" x14ac:dyDescent="0.25">
      <c r="A36" s="27"/>
      <c r="B36" s="27"/>
      <c r="C36" s="29"/>
      <c r="D36" s="29"/>
      <c r="E36" s="29"/>
      <c r="F36" s="29"/>
      <c r="G36" s="29"/>
      <c r="H36" s="29"/>
      <c r="I36" s="29"/>
    </row>
    <row r="37" spans="1:9" x14ac:dyDescent="0.25">
      <c r="A37" s="27"/>
      <c r="B37" s="27"/>
      <c r="C37" s="29"/>
      <c r="D37" s="29"/>
      <c r="E37" s="29"/>
      <c r="F37" s="29"/>
      <c r="G37" s="29"/>
      <c r="H37" s="29"/>
      <c r="I37" s="29"/>
    </row>
    <row r="38" spans="1:9" x14ac:dyDescent="0.25">
      <c r="A38" s="2"/>
      <c r="B38" s="2"/>
      <c r="C38" s="2"/>
      <c r="D38" s="2"/>
      <c r="E38" s="2"/>
      <c r="F38" s="5"/>
    </row>
    <row r="39" spans="1:9" x14ac:dyDescent="0.25">
      <c r="A39" s="43" t="s">
        <v>53</v>
      </c>
      <c r="B39" s="43"/>
      <c r="C39" s="2"/>
      <c r="D39" s="2"/>
      <c r="E39" s="2"/>
      <c r="F39" s="2"/>
    </row>
    <row r="40" spans="1:9" ht="31.5" customHeight="1" x14ac:dyDescent="0.25">
      <c r="A40" s="43"/>
      <c r="B40" s="43"/>
      <c r="C40" s="2"/>
      <c r="D40" s="2"/>
      <c r="E40" s="2"/>
      <c r="F40" s="2"/>
      <c r="I40" s="7" t="s">
        <v>54</v>
      </c>
    </row>
    <row r="41" spans="1:9" ht="15.75" x14ac:dyDescent="0.25">
      <c r="A41" s="6"/>
      <c r="B41" s="6"/>
      <c r="C41" s="2"/>
      <c r="D41" s="2"/>
      <c r="E41" s="2"/>
      <c r="F41" s="2"/>
      <c r="H41" s="7"/>
    </row>
    <row r="42" spans="1:9" x14ac:dyDescent="0.25">
      <c r="A42" s="8" t="s">
        <v>57</v>
      </c>
      <c r="B42" s="2"/>
      <c r="C42" s="2"/>
      <c r="D42" s="2"/>
      <c r="E42" s="2"/>
      <c r="F42" s="2"/>
    </row>
    <row r="43" spans="1:9" x14ac:dyDescent="0.25">
      <c r="A43" s="8" t="s">
        <v>55</v>
      </c>
      <c r="B43" s="2"/>
      <c r="C43" s="2"/>
      <c r="D43" s="2"/>
      <c r="E43" s="9"/>
      <c r="F43" s="2"/>
    </row>
    <row r="44" spans="1:9" x14ac:dyDescent="0.25">
      <c r="A44" s="1" t="s">
        <v>58</v>
      </c>
      <c r="B44" s="2"/>
      <c r="C44" s="2"/>
      <c r="D44" s="2"/>
      <c r="E44" s="2"/>
      <c r="F44" s="2"/>
    </row>
  </sheetData>
  <mergeCells count="21">
    <mergeCell ref="A39:B40"/>
    <mergeCell ref="A28:I28"/>
    <mergeCell ref="A30:I30"/>
    <mergeCell ref="A31:A33"/>
    <mergeCell ref="B31:B33"/>
    <mergeCell ref="C31:C32"/>
    <mergeCell ref="D31:D32"/>
    <mergeCell ref="E31:E32"/>
    <mergeCell ref="F31:F32"/>
    <mergeCell ref="G31:I31"/>
    <mergeCell ref="C33:I33"/>
    <mergeCell ref="A1:I1"/>
    <mergeCell ref="A3:I3"/>
    <mergeCell ref="A4:A6"/>
    <mergeCell ref="B4:B6"/>
    <mergeCell ref="C4:C5"/>
    <mergeCell ref="D4:D5"/>
    <mergeCell ref="E4:E5"/>
    <mergeCell ref="F4:F5"/>
    <mergeCell ref="G4:I4"/>
    <mergeCell ref="C6:I6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2024-10-22T08:27:25Z</dcterms:modified>
</cp:coreProperties>
</file>